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PROJEKTY aktualni\26013 SUMO Synthesia Ry43 Návrh kabeláží a kabelových tras, demontáže\13) DPS-čistopis\Výkresy zapojení\"/>
    </mc:Choice>
  </mc:AlternateContent>
  <xr:revisionPtr revIDLastSave="0" documentId="13_ncr:1_{458525F0-3E9A-4EEA-9AB2-18E758A70166}" xr6:coauthVersionLast="47" xr6:coauthVersionMax="47" xr10:uidLastSave="{00000000-0000-0000-0000-000000000000}"/>
  <bookViews>
    <workbookView xWindow="-28920" yWindow="-120" windowWidth="29040" windowHeight="15840" tabRatio="837" activeTab="1" xr2:uid="{00000000-000D-0000-FFFF-FFFF00000000}"/>
  </bookViews>
  <sheets>
    <sheet name="Titulní list" sheetId="3" r:id="rId1"/>
    <sheet name="Seznam výkresů" sheetId="6" r:id="rId2"/>
  </sheets>
  <definedNames>
    <definedName name="_xlnm.Print_Area" localSheetId="1">'Seznam výkresů'!$A$1:$K$34</definedName>
  </definedNames>
  <calcPr calcId="191029"/>
</workbook>
</file>

<file path=xl/calcChain.xml><?xml version="1.0" encoding="utf-8"?>
<calcChain xmlns="http://schemas.openxmlformats.org/spreadsheetml/2006/main">
  <c r="G47" i="3" l="1"/>
  <c r="F52" i="3"/>
  <c r="C6" i="6" s="1"/>
  <c r="H52" i="3"/>
  <c r="C4" i="6" l="1"/>
  <c r="C5" i="6" l="1"/>
  <c r="C3" i="6"/>
  <c r="F49" i="3"/>
  <c r="B8" i="3"/>
</calcChain>
</file>

<file path=xl/sharedStrings.xml><?xml version="1.0" encoding="utf-8"?>
<sst xmlns="http://schemas.openxmlformats.org/spreadsheetml/2006/main" count="89" uniqueCount="60">
  <si>
    <t xml:space="preserve">Název Projektu: </t>
  </si>
  <si>
    <t>Část projektu:</t>
  </si>
  <si>
    <t>Stupeň projektu:</t>
  </si>
  <si>
    <t>DPS</t>
  </si>
  <si>
    <t>Revize</t>
  </si>
  <si>
    <t>A</t>
  </si>
  <si>
    <t>REV.</t>
  </si>
  <si>
    <t>DATUM</t>
  </si>
  <si>
    <t>VYPRACOVAL</t>
  </si>
  <si>
    <t>KONTROLOVAL</t>
  </si>
  <si>
    <t>SCHVALIL</t>
  </si>
  <si>
    <t>POPIS</t>
  </si>
  <si>
    <t>NÁZEV
PROJEKTU:</t>
  </si>
  <si>
    <t>Č. PARÉ:</t>
  </si>
  <si>
    <t>PROVOZNÍ
SOUBOR:</t>
  </si>
  <si>
    <t>ARCHIVNÍ ČÍSLO:</t>
  </si>
  <si>
    <t>MÍSTO:</t>
  </si>
  <si>
    <t>NÁZEV DOKUMENTU:</t>
  </si>
  <si>
    <t>STUPEŇ PROJEKTU:</t>
  </si>
  <si>
    <t>ČÍSLO DOKUMENTU:</t>
  </si>
  <si>
    <t>REVIZE:</t>
  </si>
  <si>
    <t>Název výkresu</t>
  </si>
  <si>
    <t>List</t>
  </si>
  <si>
    <t>L. ČERNÝ</t>
  </si>
  <si>
    <t>Čísl. výkresové sady:</t>
  </si>
  <si>
    <t xml:space="preserve">ELEKTROTECHNICKÁ INSTALACE A ELEKTROZAŘÍZENÍ </t>
  </si>
  <si>
    <t>V.KÁŇA</t>
  </si>
  <si>
    <t>SEZNAM VÝKRESŮ</t>
  </si>
  <si>
    <t xml:space="preserve">SEZNAM VÝKRESŮ </t>
  </si>
  <si>
    <t>Archivní číslo</t>
  </si>
  <si>
    <t>X</t>
  </si>
  <si>
    <t>Titulní strana - Doplnění výzbroje rozvaděče RM1 POLE 2</t>
  </si>
  <si>
    <t xml:space="preserve">RM1 POLE 2 - Doplnění výzbroje rozvaděče </t>
  </si>
  <si>
    <t>26013-E4-007-EFS</t>
  </si>
  <si>
    <t>2015-43-WP-ELE</t>
  </si>
  <si>
    <t>Ovládání a central stop schéma zapojení</t>
  </si>
  <si>
    <t>Titulní list - Stávající dokumentace</t>
  </si>
  <si>
    <t>Mlýn - 2M schéma zapojení</t>
  </si>
  <si>
    <t>Turniket - 3M schéma zapojení</t>
  </si>
  <si>
    <t>Vibrátor - 5M schéma zapojení</t>
  </si>
  <si>
    <t>Detektor kovů schéma zapojení</t>
  </si>
  <si>
    <t>Nautamix P4B 7/8 - M schéma zapojení</t>
  </si>
  <si>
    <t>Šnek  - 9M schéma zapojení</t>
  </si>
  <si>
    <t>Rezerva schéma zapojení</t>
  </si>
  <si>
    <t>Prosévačka schéma zapojení</t>
  </si>
  <si>
    <t>Ovinovačka - 12M schéma zapojení</t>
  </si>
  <si>
    <t>Demag - 13SA schéma zapojení</t>
  </si>
  <si>
    <t>Skříň MX1 dispozice</t>
  </si>
  <si>
    <t>Skříň MX2 dispozice</t>
  </si>
  <si>
    <t>Skříň MX3 dispozice</t>
  </si>
  <si>
    <t>Zásuvky - 14Z schéma zapojení</t>
  </si>
  <si>
    <t>Skříň MX4 dispozice</t>
  </si>
  <si>
    <t>Nautamix P4A schéma zapojení</t>
  </si>
  <si>
    <t>Dispozice 1. - 3.N.P.</t>
  </si>
  <si>
    <t>VSK-PS43/1-PRS</t>
  </si>
  <si>
    <t>26013-E4-008-EFS</t>
  </si>
  <si>
    <t xml:space="preserve">Synthesia, a.s. </t>
  </si>
  <si>
    <t>Synthesia Ry43 Návrh kabeláží a kabelových tras, demontáže</t>
  </si>
  <si>
    <t>Dokumentace provádění stavby – k připomínkám</t>
  </si>
  <si>
    <t>Dokumentace provádění stavby – čistopis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</si>
</sst>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yyyy"/>
  </numFmts>
  <fonts count="20" x14ac:knownFonts="1">
    <font>
      <sz val="10"/>
      <name val="Arial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Tahoma"/>
      <family val="2"/>
      <charset val="238"/>
    </font>
    <font>
      <b/>
      <u/>
      <sz val="12"/>
      <name val="Arial"/>
      <family val="2"/>
      <charset val="238"/>
    </font>
    <font>
      <b/>
      <sz val="12"/>
      <name val="Arial CE"/>
      <charset val="238"/>
    </font>
    <font>
      <b/>
      <sz val="10"/>
      <color indexed="9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10"/>
      <name val="Arial CE"/>
      <charset val="238"/>
    </font>
    <font>
      <sz val="14"/>
      <name val="Arial CE"/>
      <charset val="238"/>
    </font>
    <font>
      <b/>
      <sz val="18"/>
      <name val="Arial CE"/>
      <charset val="238"/>
    </font>
    <font>
      <sz val="18"/>
      <name val="Arial CE"/>
      <charset val="238"/>
    </font>
    <font>
      <sz val="8"/>
      <name val="Arial CE"/>
      <charset val="238"/>
    </font>
    <font>
      <sz val="6"/>
      <name val="Arial CE"/>
      <charset val="238"/>
    </font>
    <font>
      <b/>
      <sz val="10"/>
      <name val="Arial CE"/>
      <charset val="238"/>
    </font>
    <font>
      <b/>
      <sz val="6"/>
      <name val="Arial CE"/>
      <charset val="238"/>
    </font>
    <font>
      <b/>
      <sz val="8"/>
      <name val="Arial CE"/>
      <charset val="238"/>
    </font>
    <font>
      <b/>
      <sz val="16"/>
      <name val="Arial CE"/>
      <charset val="238"/>
    </font>
    <font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52">
    <border>
      <left/>
      <right/>
      <top/>
      <bottom/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23"/>
      </right>
      <top style="hair">
        <color indexed="23"/>
      </top>
      <bottom style="hair">
        <color indexed="23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0" tint="-0.499984740745262"/>
      </left>
      <right/>
      <top style="medium">
        <color theme="0" tint="-0.499984740745262"/>
      </top>
      <bottom/>
      <diagonal/>
    </border>
    <border>
      <left/>
      <right/>
      <top style="medium">
        <color theme="0" tint="-0.499984740745262"/>
      </top>
      <bottom/>
      <diagonal/>
    </border>
    <border>
      <left/>
      <right style="medium">
        <color theme="0" tint="-0.499984740745262"/>
      </right>
      <top style="medium">
        <color theme="0" tint="-0.499984740745262"/>
      </top>
      <bottom/>
      <diagonal/>
    </border>
    <border>
      <left style="medium">
        <color theme="0" tint="-0.499984740745262"/>
      </left>
      <right/>
      <top/>
      <bottom/>
      <diagonal/>
    </border>
    <border>
      <left/>
      <right style="medium">
        <color theme="0" tint="-0.499984740745262"/>
      </right>
      <top/>
      <bottom/>
      <diagonal/>
    </border>
    <border>
      <left/>
      <right style="medium">
        <color indexed="23"/>
      </right>
      <top style="medium">
        <color theme="0" tint="-0.499984740745262"/>
      </top>
      <bottom/>
      <diagonal/>
    </border>
    <border>
      <left style="medium">
        <color indexed="23"/>
      </left>
      <right style="medium">
        <color indexed="23"/>
      </right>
      <top style="medium">
        <color theme="0" tint="-0.499984740745262"/>
      </top>
      <bottom style="hair">
        <color indexed="23"/>
      </bottom>
      <diagonal/>
    </border>
    <border>
      <left style="hair">
        <color indexed="23"/>
      </left>
      <right style="hair">
        <color indexed="23"/>
      </right>
      <top style="medium">
        <color theme="0" tint="-0.499984740745262"/>
      </top>
      <bottom style="hair">
        <color indexed="23"/>
      </bottom>
      <diagonal/>
    </border>
    <border>
      <left style="hair">
        <color indexed="23"/>
      </left>
      <right style="medium">
        <color theme="0" tint="-0.499984740745262"/>
      </right>
      <top style="medium">
        <color theme="0" tint="-0.499984740745262"/>
      </top>
      <bottom style="hair">
        <color indexed="23"/>
      </bottom>
      <diagonal/>
    </border>
    <border>
      <left style="medium">
        <color theme="0" tint="-0.499984740745262"/>
      </left>
      <right/>
      <top/>
      <bottom style="hair">
        <color indexed="23"/>
      </bottom>
      <diagonal/>
    </border>
    <border>
      <left/>
      <right style="medium">
        <color indexed="23"/>
      </right>
      <top/>
      <bottom style="hair">
        <color indexed="23"/>
      </bottom>
      <diagonal/>
    </border>
    <border>
      <left style="medium">
        <color indexed="23"/>
      </left>
      <right style="medium">
        <color indexed="23"/>
      </right>
      <top style="hair">
        <color indexed="23"/>
      </top>
      <bottom style="hair">
        <color indexed="23"/>
      </bottom>
      <diagonal/>
    </border>
    <border>
      <left style="hair">
        <color indexed="23"/>
      </left>
      <right style="medium">
        <color theme="0" tint="-0.499984740745262"/>
      </right>
      <top/>
      <bottom style="hair">
        <color indexed="23"/>
      </bottom>
      <diagonal/>
    </border>
    <border>
      <left style="medium">
        <color theme="0" tint="-0.499984740745262"/>
      </left>
      <right/>
      <top style="hair">
        <color indexed="23"/>
      </top>
      <bottom style="hair">
        <color indexed="23"/>
      </bottom>
      <diagonal/>
    </border>
    <border>
      <left style="medium">
        <color theme="0" tint="-0.499984740745262"/>
      </left>
      <right/>
      <top style="hair">
        <color indexed="23"/>
      </top>
      <bottom style="medium">
        <color theme="0" tint="-0.499984740745262"/>
      </bottom>
      <diagonal/>
    </border>
    <border>
      <left/>
      <right style="medium">
        <color indexed="23"/>
      </right>
      <top style="hair">
        <color indexed="23"/>
      </top>
      <bottom style="medium">
        <color theme="0" tint="-0.499984740745262"/>
      </bottom>
      <diagonal/>
    </border>
    <border>
      <left style="medium">
        <color indexed="23"/>
      </left>
      <right style="medium">
        <color indexed="23"/>
      </right>
      <top style="hair">
        <color indexed="23"/>
      </top>
      <bottom style="medium">
        <color theme="0" tint="-0.499984740745262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medium">
        <color theme="0" tint="-0.499984740745262"/>
      </bottom>
      <diagonal/>
    </border>
    <border>
      <left style="hair">
        <color indexed="23"/>
      </left>
      <right style="medium">
        <color theme="0" tint="-0.499984740745262"/>
      </right>
      <top/>
      <bottom style="medium">
        <color theme="0" tint="-0.499984740745262"/>
      </bottom>
      <diagonal/>
    </border>
  </borders>
  <cellStyleXfs count="5">
    <xf numFmtId="0" fontId="0" fillId="0" borderId="0"/>
    <xf numFmtId="0" fontId="9" fillId="0" borderId="0"/>
    <xf numFmtId="0" fontId="1" fillId="0" borderId="0"/>
    <xf numFmtId="0" fontId="1" fillId="0" borderId="0"/>
    <xf numFmtId="0" fontId="9" fillId="0" borderId="0"/>
  </cellStyleXfs>
  <cellXfs count="122">
    <xf numFmtId="0" fontId="0" fillId="0" borderId="0" xfId="0"/>
    <xf numFmtId="0" fontId="3" fillId="0" borderId="0" xfId="0" applyFont="1"/>
    <xf numFmtId="49" fontId="2" fillId="0" borderId="0" xfId="0" applyNumberFormat="1" applyFont="1" applyAlignment="1">
      <alignment vertical="top"/>
    </xf>
    <xf numFmtId="0" fontId="1" fillId="0" borderId="0" xfId="0" applyFont="1"/>
    <xf numFmtId="0" fontId="6" fillId="2" borderId="0" xfId="0" applyFont="1" applyFill="1" applyAlignment="1">
      <alignment horizontal="center" vertical="center"/>
    </xf>
    <xf numFmtId="0" fontId="9" fillId="0" borderId="0" xfId="1"/>
    <xf numFmtId="0" fontId="9" fillId="0" borderId="2" xfId="1" applyBorder="1"/>
    <xf numFmtId="0" fontId="9" fillId="0" borderId="3" xfId="1" applyBorder="1"/>
    <xf numFmtId="0" fontId="9" fillId="0" borderId="4" xfId="1" applyBorder="1"/>
    <xf numFmtId="0" fontId="9" fillId="0" borderId="5" xfId="1" applyBorder="1"/>
    <xf numFmtId="0" fontId="9" fillId="0" borderId="6" xfId="1" applyBorder="1"/>
    <xf numFmtId="0" fontId="13" fillId="0" borderId="7" xfId="1" applyFont="1" applyBorder="1" applyAlignment="1">
      <alignment horizontal="center" vertical="center"/>
    </xf>
    <xf numFmtId="164" fontId="13" fillId="0" borderId="8" xfId="1" applyNumberFormat="1" applyFont="1" applyBorder="1" applyAlignment="1">
      <alignment horizontal="center" vertical="center"/>
    </xf>
    <xf numFmtId="0" fontId="13" fillId="0" borderId="8" xfId="1" applyFont="1" applyBorder="1" applyAlignment="1">
      <alignment horizontal="center" vertical="center"/>
    </xf>
    <xf numFmtId="0" fontId="13" fillId="0" borderId="9" xfId="1" applyFont="1" applyBorder="1" applyAlignment="1">
      <alignment horizontal="center" vertical="center"/>
    </xf>
    <xf numFmtId="0" fontId="14" fillId="0" borderId="10" xfId="1" applyFont="1" applyBorder="1" applyAlignment="1">
      <alignment horizontal="center" vertical="center"/>
    </xf>
    <xf numFmtId="0" fontId="14" fillId="0" borderId="11" xfId="1" applyFont="1" applyBorder="1" applyAlignment="1">
      <alignment horizontal="center" vertical="center"/>
    </xf>
    <xf numFmtId="0" fontId="14" fillId="0" borderId="12" xfId="1" applyFont="1" applyBorder="1" applyAlignment="1">
      <alignment horizontal="center" vertical="center"/>
    </xf>
    <xf numFmtId="0" fontId="14" fillId="0" borderId="13" xfId="1" applyFont="1" applyBorder="1" applyAlignment="1">
      <alignment vertical="top"/>
    </xf>
    <xf numFmtId="0" fontId="14" fillId="0" borderId="14" xfId="2" applyFont="1" applyBorder="1" applyAlignment="1">
      <alignment vertical="top" wrapText="1"/>
    </xf>
    <xf numFmtId="0" fontId="2" fillId="0" borderId="15" xfId="1" applyFont="1" applyBorder="1" applyAlignment="1">
      <alignment horizontal="center" vertical="center"/>
    </xf>
    <xf numFmtId="0" fontId="9" fillId="0" borderId="0" xfId="1" applyAlignment="1">
      <alignment shrinkToFit="1"/>
    </xf>
    <xf numFmtId="0" fontId="3" fillId="0" borderId="0" xfId="0" applyFont="1" applyAlignment="1">
      <alignment vertical="top"/>
    </xf>
    <xf numFmtId="0" fontId="8" fillId="0" borderId="1" xfId="0" applyFont="1" applyBorder="1" applyAlignment="1">
      <alignment horizontal="center" vertical="top"/>
    </xf>
    <xf numFmtId="0" fontId="0" fillId="0" borderId="0" xfId="0" applyAlignment="1">
      <alignment vertical="top"/>
    </xf>
    <xf numFmtId="0" fontId="6" fillId="2" borderId="37" xfId="0" applyFont="1" applyFill="1" applyBorder="1" applyAlignment="1">
      <alignment horizontal="center" vertical="center"/>
    </xf>
    <xf numFmtId="49" fontId="7" fillId="0" borderId="39" xfId="0" applyNumberFormat="1" applyFont="1" applyBorder="1" applyAlignment="1">
      <alignment horizontal="left"/>
    </xf>
    <xf numFmtId="0" fontId="8" fillId="0" borderId="40" xfId="0" applyFont="1" applyBorder="1" applyAlignment="1">
      <alignment horizontal="center" vertical="top"/>
    </xf>
    <xf numFmtId="0" fontId="8" fillId="0" borderId="41" xfId="0" applyFont="1" applyBorder="1" applyAlignment="1">
      <alignment horizontal="center"/>
    </xf>
    <xf numFmtId="49" fontId="7" fillId="0" borderId="44" xfId="0" applyNumberFormat="1" applyFont="1" applyBorder="1" applyAlignment="1">
      <alignment horizontal="left"/>
    </xf>
    <xf numFmtId="0" fontId="8" fillId="0" borderId="45" xfId="0" applyFont="1" applyBorder="1" applyAlignment="1">
      <alignment horizontal="center"/>
    </xf>
    <xf numFmtId="49" fontId="7" fillId="0" borderId="49" xfId="0" applyNumberFormat="1" applyFont="1" applyBorder="1" applyAlignment="1">
      <alignment horizontal="left"/>
    </xf>
    <xf numFmtId="0" fontId="8" fillId="0" borderId="50" xfId="0" applyFont="1" applyBorder="1" applyAlignment="1">
      <alignment horizontal="center" vertical="top"/>
    </xf>
    <xf numFmtId="0" fontId="8" fillId="0" borderId="51" xfId="0" applyFont="1" applyBorder="1" applyAlignment="1">
      <alignment horizontal="center"/>
    </xf>
    <xf numFmtId="49" fontId="7" fillId="0" borderId="44" xfId="0" applyNumberFormat="1" applyFont="1" applyBorder="1" applyAlignment="1">
      <alignment horizontal="center"/>
    </xf>
    <xf numFmtId="0" fontId="14" fillId="0" borderId="10" xfId="4" applyFont="1" applyBorder="1" applyAlignment="1">
      <alignment horizontal="center" vertical="center"/>
    </xf>
    <xf numFmtId="164" fontId="14" fillId="0" borderId="11" xfId="4" applyNumberFormat="1" applyFont="1" applyBorder="1" applyAlignment="1">
      <alignment horizontal="center" vertical="center"/>
    </xf>
    <xf numFmtId="0" fontId="14" fillId="0" borderId="11" xfId="4" applyFont="1" applyBorder="1" applyAlignment="1">
      <alignment horizontal="center" vertical="center"/>
    </xf>
    <xf numFmtId="0" fontId="14" fillId="0" borderId="12" xfId="4" applyFont="1" applyBorder="1" applyAlignment="1">
      <alignment horizontal="center" vertical="center"/>
    </xf>
    <xf numFmtId="0" fontId="14" fillId="0" borderId="12" xfId="4" applyFont="1" applyBorder="1" applyAlignment="1">
      <alignment horizontal="center" vertical="center"/>
    </xf>
    <xf numFmtId="0" fontId="14" fillId="0" borderId="32" xfId="4" applyFont="1" applyBorder="1" applyAlignment="1">
      <alignment horizontal="center" vertical="center"/>
    </xf>
    <xf numFmtId="0" fontId="9" fillId="0" borderId="21" xfId="1" applyBorder="1"/>
    <xf numFmtId="0" fontId="9" fillId="0" borderId="18" xfId="1" applyBorder="1"/>
    <xf numFmtId="0" fontId="9" fillId="0" borderId="22" xfId="1" applyBorder="1"/>
    <xf numFmtId="0" fontId="10" fillId="0" borderId="2" xfId="1" applyFont="1" applyBorder="1" applyAlignment="1">
      <alignment horizontal="center" vertical="center" wrapText="1"/>
    </xf>
    <xf numFmtId="0" fontId="9" fillId="0" borderId="0" xfId="1" applyAlignment="1">
      <alignment wrapText="1"/>
    </xf>
    <xf numFmtId="0" fontId="9" fillId="0" borderId="3" xfId="1" applyBorder="1" applyAlignment="1">
      <alignment wrapText="1"/>
    </xf>
    <xf numFmtId="0" fontId="0" fillId="0" borderId="2" xfId="0" applyBorder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>
      <alignment wrapText="1"/>
    </xf>
    <xf numFmtId="0" fontId="0" fillId="0" borderId="2" xfId="0" applyBorder="1"/>
    <xf numFmtId="0" fontId="0" fillId="0" borderId="0" xfId="0"/>
    <xf numFmtId="0" fontId="0" fillId="0" borderId="3" xfId="0" applyBorder="1"/>
    <xf numFmtId="0" fontId="11" fillId="0" borderId="2" xfId="1" applyFont="1" applyBorder="1" applyAlignment="1">
      <alignment horizontal="center" vertical="center"/>
    </xf>
    <xf numFmtId="0" fontId="12" fillId="0" borderId="0" xfId="1" applyFont="1"/>
    <xf numFmtId="0" fontId="12" fillId="0" borderId="3" xfId="1" applyFont="1" applyBorder="1"/>
    <xf numFmtId="0" fontId="13" fillId="0" borderId="9" xfId="1" applyFont="1" applyBorder="1" applyAlignment="1">
      <alignment horizontal="center" vertical="center"/>
    </xf>
    <xf numFmtId="0" fontId="13" fillId="0" borderId="31" xfId="1" applyFont="1" applyBorder="1" applyAlignment="1">
      <alignment horizontal="center" vertical="center"/>
    </xf>
    <xf numFmtId="0" fontId="14" fillId="0" borderId="11" xfId="1" applyFont="1" applyBorder="1" applyAlignment="1">
      <alignment horizontal="center" vertical="center"/>
    </xf>
    <xf numFmtId="0" fontId="14" fillId="0" borderId="30" xfId="1" applyFont="1" applyBorder="1" applyAlignment="1">
      <alignment horizontal="center" vertical="center"/>
    </xf>
    <xf numFmtId="0" fontId="14" fillId="0" borderId="17" xfId="1" applyFont="1" applyBorder="1" applyAlignment="1">
      <alignment horizontal="left" vertical="top" wrapText="1"/>
    </xf>
    <xf numFmtId="0" fontId="14" fillId="0" borderId="18" xfId="1" applyFont="1" applyBorder="1" applyAlignment="1">
      <alignment vertical="top"/>
    </xf>
    <xf numFmtId="0" fontId="14" fillId="0" borderId="19" xfId="1" applyFont="1" applyBorder="1" applyAlignment="1">
      <alignment vertical="top"/>
    </xf>
    <xf numFmtId="0" fontId="14" fillId="0" borderId="20" xfId="1" applyFont="1" applyBorder="1" applyAlignment="1">
      <alignment vertical="top"/>
    </xf>
    <xf numFmtId="0" fontId="15" fillId="0" borderId="18" xfId="4" applyFont="1" applyBorder="1" applyAlignment="1">
      <alignment horizontal="left" vertical="center" wrapText="1"/>
    </xf>
    <xf numFmtId="0" fontId="15" fillId="0" borderId="18" xfId="4" applyFont="1" applyBorder="1" applyAlignment="1">
      <alignment horizontal="left" vertical="center"/>
    </xf>
    <xf numFmtId="0" fontId="15" fillId="0" borderId="22" xfId="4" applyFont="1" applyBorder="1" applyAlignment="1">
      <alignment horizontal="left" vertical="center"/>
    </xf>
    <xf numFmtId="0" fontId="15" fillId="0" borderId="20" xfId="4" applyFont="1" applyBorder="1" applyAlignment="1">
      <alignment horizontal="left" vertical="center"/>
    </xf>
    <xf numFmtId="0" fontId="15" fillId="0" borderId="24" xfId="4" applyFont="1" applyBorder="1" applyAlignment="1">
      <alignment horizontal="left" vertical="center"/>
    </xf>
    <xf numFmtId="0" fontId="16" fillId="0" borderId="25" xfId="1" applyFont="1" applyBorder="1" applyAlignment="1">
      <alignment horizontal="center" vertical="center"/>
    </xf>
    <xf numFmtId="0" fontId="16" fillId="0" borderId="26" xfId="1" applyFont="1" applyBorder="1" applyAlignment="1">
      <alignment horizontal="center" vertical="center"/>
    </xf>
    <xf numFmtId="0" fontId="17" fillId="0" borderId="18" xfId="1" applyFont="1" applyBorder="1" applyAlignment="1">
      <alignment horizontal="left" vertical="center" wrapText="1"/>
    </xf>
    <xf numFmtId="0" fontId="17" fillId="0" borderId="22" xfId="1" applyFont="1" applyBorder="1" applyAlignment="1">
      <alignment horizontal="left" vertical="center" wrapText="1"/>
    </xf>
    <xf numFmtId="0" fontId="17" fillId="0" borderId="20" xfId="1" applyFont="1" applyBorder="1" applyAlignment="1">
      <alignment horizontal="left" vertical="center" wrapText="1"/>
    </xf>
    <xf numFmtId="0" fontId="17" fillId="0" borderId="24" xfId="1" applyFont="1" applyBorder="1" applyAlignment="1">
      <alignment horizontal="left" vertical="center" wrapText="1"/>
    </xf>
    <xf numFmtId="0" fontId="14" fillId="0" borderId="17" xfId="1" applyFont="1" applyBorder="1" applyAlignment="1">
      <alignment horizontal="left" vertical="top"/>
    </xf>
    <xf numFmtId="0" fontId="17" fillId="0" borderId="18" xfId="4" applyFont="1" applyBorder="1" applyAlignment="1">
      <alignment horizontal="left" vertical="center" wrapText="1"/>
    </xf>
    <xf numFmtId="0" fontId="13" fillId="0" borderId="18" xfId="4" applyFont="1" applyBorder="1" applyAlignment="1">
      <alignment horizontal="left" vertical="center"/>
    </xf>
    <xf numFmtId="0" fontId="13" fillId="0" borderId="20" xfId="4" applyFont="1" applyBorder="1" applyAlignment="1">
      <alignment horizontal="left" vertical="center"/>
    </xf>
    <xf numFmtId="0" fontId="13" fillId="0" borderId="21" xfId="1" applyFont="1" applyBorder="1" applyAlignment="1">
      <alignment horizontal="left" vertical="center"/>
    </xf>
    <xf numFmtId="0" fontId="13" fillId="0" borderId="22" xfId="1" applyFont="1" applyBorder="1" applyAlignment="1">
      <alignment horizontal="left" vertical="center"/>
    </xf>
    <xf numFmtId="0" fontId="15" fillId="0" borderId="2" xfId="1" applyFont="1" applyBorder="1" applyAlignment="1">
      <alignment horizontal="center" vertical="center"/>
    </xf>
    <xf numFmtId="0" fontId="15" fillId="0" borderId="3" xfId="1" applyFont="1" applyBorder="1" applyAlignment="1">
      <alignment horizontal="center" vertical="center"/>
    </xf>
    <xf numFmtId="0" fontId="15" fillId="0" borderId="23" xfId="1" applyFont="1" applyBorder="1" applyAlignment="1">
      <alignment horizontal="center" vertical="center"/>
    </xf>
    <xf numFmtId="0" fontId="15" fillId="0" borderId="24" xfId="1" applyFont="1" applyBorder="1" applyAlignment="1">
      <alignment horizontal="center" vertical="center"/>
    </xf>
    <xf numFmtId="0" fontId="5" fillId="0" borderId="25" xfId="1" applyFont="1" applyBorder="1" applyAlignment="1">
      <alignment horizontal="center" vertical="center"/>
    </xf>
    <xf numFmtId="0" fontId="5" fillId="0" borderId="26" xfId="1" applyFont="1" applyBorder="1" applyAlignment="1">
      <alignment horizontal="center" vertical="center"/>
    </xf>
    <xf numFmtId="0" fontId="13" fillId="0" borderId="17" xfId="0" applyFont="1" applyBorder="1" applyAlignment="1">
      <alignment vertical="top"/>
    </xf>
    <xf numFmtId="0" fontId="0" fillId="0" borderId="18" xfId="0" applyBorder="1"/>
    <xf numFmtId="0" fontId="0" fillId="0" borderId="27" xfId="0" applyBorder="1"/>
    <xf numFmtId="0" fontId="0" fillId="0" borderId="28" xfId="0" applyBorder="1"/>
    <xf numFmtId="0" fontId="0" fillId="0" borderId="5" xfId="0" applyBorder="1"/>
    <xf numFmtId="0" fontId="0" fillId="0" borderId="6" xfId="0" applyBorder="1"/>
    <xf numFmtId="0" fontId="14" fillId="0" borderId="0" xfId="1" applyFont="1" applyAlignment="1">
      <alignment vertical="top"/>
    </xf>
    <xf numFmtId="0" fontId="14" fillId="0" borderId="3" xfId="1" applyFont="1" applyBorder="1" applyAlignment="1">
      <alignment vertical="top"/>
    </xf>
    <xf numFmtId="0" fontId="5" fillId="0" borderId="0" xfId="1" applyFont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18" fillId="0" borderId="25" xfId="1" applyFont="1" applyBorder="1" applyAlignment="1">
      <alignment horizontal="center" vertical="center" shrinkToFit="1"/>
    </xf>
    <xf numFmtId="0" fontId="18" fillId="0" borderId="29" xfId="1" applyFont="1" applyBorder="1" applyAlignment="1">
      <alignment horizontal="center" vertical="center" shrinkToFit="1"/>
    </xf>
    <xf numFmtId="0" fontId="4" fillId="0" borderId="0" xfId="0" applyFont="1" applyAlignment="1">
      <alignment horizontal="center"/>
    </xf>
    <xf numFmtId="49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5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7" fillId="0" borderId="33" xfId="0" applyFont="1" applyBorder="1" applyAlignment="1">
      <alignment horizontal="center"/>
    </xf>
    <xf numFmtId="0" fontId="7" fillId="0" borderId="38" xfId="0" applyFont="1" applyBorder="1" applyAlignment="1">
      <alignment horizontal="center"/>
    </xf>
    <xf numFmtId="49" fontId="8" fillId="0" borderId="42" xfId="0" applyNumberFormat="1" applyFont="1" applyBorder="1" applyAlignment="1">
      <alignment vertical="top" wrapText="1"/>
    </xf>
    <xf numFmtId="49" fontId="8" fillId="0" borderId="43" xfId="0" applyNumberFormat="1" applyFont="1" applyBorder="1" applyAlignment="1">
      <alignment vertical="top" wrapText="1"/>
    </xf>
    <xf numFmtId="49" fontId="7" fillId="0" borderId="46" xfId="0" applyNumberFormat="1" applyFont="1" applyBorder="1" applyAlignment="1">
      <alignment horizontal="left" vertical="top" wrapText="1"/>
    </xf>
    <xf numFmtId="49" fontId="8" fillId="0" borderId="16" xfId="0" applyNumberFormat="1" applyFont="1" applyBorder="1" applyAlignment="1">
      <alignment horizontal="left" vertical="top" wrapText="1"/>
    </xf>
    <xf numFmtId="49" fontId="7" fillId="0" borderId="16" xfId="0" applyNumberFormat="1" applyFont="1" applyBorder="1" applyAlignment="1">
      <alignment horizontal="left" vertical="top" wrapText="1"/>
    </xf>
    <xf numFmtId="0" fontId="6" fillId="2" borderId="33" xfId="0" applyFont="1" applyFill="1" applyBorder="1" applyAlignment="1">
      <alignment horizontal="center" vertical="center"/>
    </xf>
    <xf numFmtId="0" fontId="6" fillId="2" borderId="34" xfId="0" applyFont="1" applyFill="1" applyBorder="1" applyAlignment="1">
      <alignment horizontal="center" vertical="center"/>
    </xf>
    <xf numFmtId="0" fontId="6" fillId="2" borderId="36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35" xfId="0" applyFont="1" applyFill="1" applyBorder="1" applyAlignment="1">
      <alignment horizontal="center" vertical="center"/>
    </xf>
    <xf numFmtId="49" fontId="2" fillId="0" borderId="0" xfId="0" applyNumberFormat="1" applyFont="1" applyAlignment="1">
      <alignment horizontal="left"/>
    </xf>
    <xf numFmtId="49" fontId="7" fillId="0" borderId="47" xfId="0" applyNumberFormat="1" applyFont="1" applyBorder="1" applyAlignment="1">
      <alignment horizontal="left" vertical="top" wrapText="1"/>
    </xf>
    <xf numFmtId="49" fontId="8" fillId="0" borderId="48" xfId="0" applyNumberFormat="1" applyFont="1" applyBorder="1" applyAlignment="1">
      <alignment horizontal="left" vertical="top" wrapText="1"/>
    </xf>
  </cellXfs>
  <cellStyles count="5">
    <cellStyle name="Normální" xfId="0" builtinId="0"/>
    <cellStyle name="Normální 2" xfId="3" xr:uid="{9A34FB3C-15BE-4A5A-80DB-4F19E1985A79}"/>
    <cellStyle name="normální 3" xfId="1" xr:uid="{00000000-0005-0000-0000-000001000000}"/>
    <cellStyle name="Normální 4" xfId="2" xr:uid="{00000000-0005-0000-0000-000002000000}"/>
    <cellStyle name="normální 4 2" xfId="4" xr:uid="{1D077314-BAE4-4F6F-AD9E-36140AAD4F1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51288</xdr:colOff>
      <xdr:row>49</xdr:row>
      <xdr:rowOff>120895</xdr:rowOff>
    </xdr:from>
    <xdr:to>
      <xdr:col>4</xdr:col>
      <xdr:colOff>804495</xdr:colOff>
      <xdr:row>52</xdr:row>
      <xdr:rowOff>26377</xdr:rowOff>
    </xdr:to>
    <xdr:pic>
      <xdr:nvPicPr>
        <xdr:cNvPr id="3" name="obrázek 3" descr="logo%20Exprom%20s">
          <a:extLst>
            <a:ext uri="{FF2B5EF4-FFF2-40B4-BE49-F238E27FC236}">
              <a16:creationId xmlns:a16="http://schemas.microsoft.com/office/drawing/2014/main" id="{5BB553AC-F905-4317-88DB-F580D9C9AD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2130"/>
        <a:stretch>
          <a:fillRect/>
        </a:stretch>
      </xdr:blipFill>
      <xdr:spPr bwMode="auto">
        <a:xfrm>
          <a:off x="1975338" y="8531470"/>
          <a:ext cx="753207" cy="39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124240</xdr:colOff>
      <xdr:row>49</xdr:row>
      <xdr:rowOff>8283</xdr:rowOff>
    </xdr:from>
    <xdr:to>
      <xdr:col>3</xdr:col>
      <xdr:colOff>961658</xdr:colOff>
      <xdr:row>51</xdr:row>
      <xdr:rowOff>16565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67AC1DBD-6253-4BA9-A41F-A60568D6F2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565" y="8418858"/>
          <a:ext cx="1466068" cy="3321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115957</xdr:colOff>
      <xdr:row>51</xdr:row>
      <xdr:rowOff>41413</xdr:rowOff>
    </xdr:from>
    <xdr:to>
      <xdr:col>3</xdr:col>
      <xdr:colOff>795131</xdr:colOff>
      <xdr:row>52</xdr:row>
      <xdr:rowOff>144917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A60D328D-F68E-4CC6-A16B-3AEB3B28D7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7932" y="8775838"/>
          <a:ext cx="1060174" cy="265429"/>
        </a:xfrm>
        <a:prstGeom prst="rect">
          <a:avLst/>
        </a:prstGeom>
        <a:extLst>
          <a:ext uri="{FAA26D3D-D897-4be2-8F04-BA451C77F1D7}">
            <ma14:placeholderFlag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oel="http://schemas.microsoft.com/office/2019/extlst" xmlns:r="http://schemas.openxmlformats.org/officeDocument/2006/relationships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du="http://schemas.microsoft.com/office/word/2023/wordml/word16du" xmlns:w16sdtdh="http://schemas.microsoft.com/office/word/2020/wordml/sdtdatahash" xmlns:w16sdtfl="http://schemas.microsoft.com/office/word/2024/wordml/sdtformatlock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="" xmlns:mo="http://schemas.microsoft.com/office/mac/office/2008/main" xmlns:mv="urn:schemas-microsoft-com:mac:vml" xmlns:o="urn:schemas-microsoft-com:office:office" xmlns:v="urn:schemas-microsoft-com:vml" xmlns:w10="urn:schemas-microsoft-com:office:word" xmlns:w="http://schemas.openxmlformats.org/wordprocessingml/2006/main" xmlns:ma14="http://schemas.microsoft.com/office/mac/drawingml/2011/main" xmlns:lc="http://schemas.openxmlformats.org/drawingml/2006/lockedCanvas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B2:I54"/>
  <sheetViews>
    <sheetView view="pageBreakPreview" topLeftCell="A19" zoomScaleNormal="100" zoomScaleSheetLayoutView="100" workbookViewId="0">
      <selection activeCell="K32" sqref="K32"/>
    </sheetView>
  </sheetViews>
  <sheetFormatPr defaultColWidth="9.140625" defaultRowHeight="12.75" x14ac:dyDescent="0.2"/>
  <cols>
    <col min="1" max="1" width="4.7109375" style="5" customWidth="1"/>
    <col min="2" max="2" width="3.7109375" style="5" customWidth="1"/>
    <col min="3" max="3" width="5.7109375" style="5" customWidth="1"/>
    <col min="4" max="6" width="14.7109375" style="5" customWidth="1"/>
    <col min="7" max="7" width="16.7109375" style="5" customWidth="1"/>
    <col min="8" max="8" width="12.7109375" style="5" customWidth="1"/>
    <col min="9" max="9" width="0.7109375" style="5" customWidth="1"/>
    <col min="10" max="16384" width="9.140625" style="5"/>
  </cols>
  <sheetData>
    <row r="2" spans="2:8" x14ac:dyDescent="0.2">
      <c r="B2" s="41"/>
      <c r="C2" s="42"/>
      <c r="D2" s="42"/>
      <c r="E2" s="42"/>
      <c r="F2" s="42"/>
      <c r="G2" s="42"/>
      <c r="H2" s="43"/>
    </row>
    <row r="3" spans="2:8" x14ac:dyDescent="0.2">
      <c r="B3" s="6"/>
      <c r="H3" s="7"/>
    </row>
    <row r="4" spans="2:8" x14ac:dyDescent="0.2">
      <c r="B4" s="6"/>
      <c r="H4" s="7"/>
    </row>
    <row r="5" spans="2:8" x14ac:dyDescent="0.2">
      <c r="B5" s="6"/>
      <c r="H5" s="7"/>
    </row>
    <row r="6" spans="2:8" x14ac:dyDescent="0.2">
      <c r="B6" s="6"/>
      <c r="H6" s="7"/>
    </row>
    <row r="7" spans="2:8" x14ac:dyDescent="0.2">
      <c r="B7" s="6"/>
      <c r="H7" s="7"/>
    </row>
    <row r="8" spans="2:8" x14ac:dyDescent="0.2">
      <c r="B8" s="44" t="str">
        <f>D46</f>
        <v xml:space="preserve">ELEKTROTECHNICKÁ INSTALACE A ELEKTROZAŘÍZENÍ </v>
      </c>
      <c r="C8" s="45"/>
      <c r="D8" s="45"/>
      <c r="E8" s="45"/>
      <c r="F8" s="45"/>
      <c r="G8" s="45"/>
      <c r="H8" s="46"/>
    </row>
    <row r="9" spans="2:8" x14ac:dyDescent="0.2">
      <c r="B9" s="47"/>
      <c r="C9" s="48"/>
      <c r="D9" s="48"/>
      <c r="E9" s="48"/>
      <c r="F9" s="48"/>
      <c r="G9" s="48"/>
      <c r="H9" s="49"/>
    </row>
    <row r="10" spans="2:8" x14ac:dyDescent="0.2">
      <c r="B10" s="47"/>
      <c r="C10" s="48"/>
      <c r="D10" s="48"/>
      <c r="E10" s="48"/>
      <c r="F10" s="48"/>
      <c r="G10" s="48"/>
      <c r="H10" s="49"/>
    </row>
    <row r="11" spans="2:8" x14ac:dyDescent="0.2">
      <c r="B11" s="50"/>
      <c r="C11" s="51"/>
      <c r="D11" s="51"/>
      <c r="E11" s="51"/>
      <c r="F11" s="51"/>
      <c r="G11" s="51"/>
      <c r="H11" s="52"/>
    </row>
    <row r="12" spans="2:8" x14ac:dyDescent="0.2">
      <c r="B12" s="6"/>
      <c r="H12" s="7"/>
    </row>
    <row r="13" spans="2:8" x14ac:dyDescent="0.2">
      <c r="B13" s="6"/>
      <c r="H13" s="7"/>
    </row>
    <row r="14" spans="2:8" x14ac:dyDescent="0.2">
      <c r="B14" s="6"/>
      <c r="H14" s="7"/>
    </row>
    <row r="15" spans="2:8" x14ac:dyDescent="0.2">
      <c r="B15" s="6"/>
      <c r="H15" s="7"/>
    </row>
    <row r="16" spans="2:8" x14ac:dyDescent="0.2">
      <c r="B16" s="6"/>
      <c r="H16" s="7"/>
    </row>
    <row r="17" spans="2:8" x14ac:dyDescent="0.2">
      <c r="B17" s="6"/>
      <c r="H17" s="7"/>
    </row>
    <row r="18" spans="2:8" x14ac:dyDescent="0.2">
      <c r="B18" s="6"/>
      <c r="H18" s="7"/>
    </row>
    <row r="19" spans="2:8" ht="23.25" x14ac:dyDescent="0.35">
      <c r="B19" s="53" t="s">
        <v>27</v>
      </c>
      <c r="C19" s="54"/>
      <c r="D19" s="54"/>
      <c r="E19" s="54"/>
      <c r="F19" s="54"/>
      <c r="G19" s="54"/>
      <c r="H19" s="55"/>
    </row>
    <row r="20" spans="2:8" x14ac:dyDescent="0.2">
      <c r="B20" s="6"/>
      <c r="H20" s="7"/>
    </row>
    <row r="21" spans="2:8" x14ac:dyDescent="0.2">
      <c r="B21" s="6"/>
      <c r="H21" s="7"/>
    </row>
    <row r="22" spans="2:8" x14ac:dyDescent="0.2">
      <c r="B22" s="6"/>
      <c r="H22" s="7"/>
    </row>
    <row r="23" spans="2:8" x14ac:dyDescent="0.2">
      <c r="B23" s="6"/>
      <c r="H23" s="7"/>
    </row>
    <row r="24" spans="2:8" x14ac:dyDescent="0.2">
      <c r="B24" s="6"/>
      <c r="H24" s="7"/>
    </row>
    <row r="25" spans="2:8" x14ac:dyDescent="0.2">
      <c r="B25" s="6"/>
      <c r="H25" s="7"/>
    </row>
    <row r="26" spans="2:8" x14ac:dyDescent="0.2">
      <c r="B26" s="6"/>
      <c r="H26" s="7"/>
    </row>
    <row r="27" spans="2:8" x14ac:dyDescent="0.2">
      <c r="B27" s="6"/>
      <c r="H27" s="7"/>
    </row>
    <row r="28" spans="2:8" x14ac:dyDescent="0.2">
      <c r="B28" s="6"/>
      <c r="H28" s="7"/>
    </row>
    <row r="29" spans="2:8" x14ac:dyDescent="0.2">
      <c r="B29" s="6"/>
      <c r="H29" s="7"/>
    </row>
    <row r="30" spans="2:8" x14ac:dyDescent="0.2">
      <c r="B30" s="6"/>
      <c r="H30" s="7"/>
    </row>
    <row r="31" spans="2:8" x14ac:dyDescent="0.2">
      <c r="B31" s="6"/>
      <c r="H31" s="7"/>
    </row>
    <row r="32" spans="2:8" x14ac:dyDescent="0.2">
      <c r="B32" s="6"/>
      <c r="H32" s="7"/>
    </row>
    <row r="33" spans="2:8" x14ac:dyDescent="0.2">
      <c r="B33" s="6"/>
      <c r="H33" s="7"/>
    </row>
    <row r="34" spans="2:8" x14ac:dyDescent="0.2">
      <c r="B34" s="6"/>
      <c r="H34" s="7"/>
    </row>
    <row r="35" spans="2:8" x14ac:dyDescent="0.2">
      <c r="B35" s="6"/>
      <c r="H35" s="7"/>
    </row>
    <row r="36" spans="2:8" x14ac:dyDescent="0.2">
      <c r="B36" s="6"/>
      <c r="H36" s="7"/>
    </row>
    <row r="37" spans="2:8" x14ac:dyDescent="0.2">
      <c r="B37" s="6"/>
      <c r="H37" s="7"/>
    </row>
    <row r="38" spans="2:8" x14ac:dyDescent="0.2">
      <c r="B38" s="6"/>
      <c r="H38" s="7"/>
    </row>
    <row r="39" spans="2:8" ht="13.5" thickBot="1" x14ac:dyDescent="0.25">
      <c r="B39" s="8"/>
      <c r="C39" s="9"/>
      <c r="D39" s="9"/>
      <c r="E39" s="9"/>
      <c r="F39" s="9"/>
      <c r="G39" s="9"/>
      <c r="H39" s="10"/>
    </row>
    <row r="40" spans="2:8" ht="18" customHeight="1" x14ac:dyDescent="0.2">
      <c r="B40" s="11"/>
      <c r="C40" s="12"/>
      <c r="D40" s="13"/>
      <c r="E40" s="14"/>
      <c r="F40" s="13"/>
      <c r="G40" s="56"/>
      <c r="H40" s="57"/>
    </row>
    <row r="41" spans="2:8" ht="18" customHeight="1" x14ac:dyDescent="0.2">
      <c r="B41" s="35">
        <v>1</v>
      </c>
      <c r="C41" s="36">
        <v>46145</v>
      </c>
      <c r="D41" s="37" t="s">
        <v>26</v>
      </c>
      <c r="E41" s="38" t="s">
        <v>26</v>
      </c>
      <c r="F41" s="37" t="s">
        <v>23</v>
      </c>
      <c r="G41" s="39" t="s">
        <v>59</v>
      </c>
      <c r="H41" s="40"/>
    </row>
    <row r="42" spans="2:8" customFormat="1" ht="18" customHeight="1" x14ac:dyDescent="0.2">
      <c r="B42" s="35">
        <v>0</v>
      </c>
      <c r="C42" s="36">
        <v>46115</v>
      </c>
      <c r="D42" s="37" t="s">
        <v>26</v>
      </c>
      <c r="E42" s="38" t="s">
        <v>26</v>
      </c>
      <c r="F42" s="37" t="s">
        <v>23</v>
      </c>
      <c r="G42" s="39" t="s">
        <v>58</v>
      </c>
      <c r="H42" s="40"/>
    </row>
    <row r="43" spans="2:8" ht="12.95" customHeight="1" x14ac:dyDescent="0.2">
      <c r="B43" s="15" t="s">
        <v>6</v>
      </c>
      <c r="C43" s="16" t="s">
        <v>7</v>
      </c>
      <c r="D43" s="16" t="s">
        <v>8</v>
      </c>
      <c r="E43" s="17" t="s">
        <v>9</v>
      </c>
      <c r="F43" s="16" t="s">
        <v>10</v>
      </c>
      <c r="G43" s="58" t="s">
        <v>11</v>
      </c>
      <c r="H43" s="59"/>
    </row>
    <row r="44" spans="2:8" ht="12.95" customHeight="1" x14ac:dyDescent="0.2">
      <c r="B44" s="60" t="s">
        <v>12</v>
      </c>
      <c r="C44" s="61"/>
      <c r="D44" s="64" t="s">
        <v>57</v>
      </c>
      <c r="E44" s="65"/>
      <c r="F44" s="65"/>
      <c r="G44" s="66"/>
      <c r="H44" s="18" t="s">
        <v>13</v>
      </c>
    </row>
    <row r="45" spans="2:8" ht="12.95" customHeight="1" x14ac:dyDescent="0.2">
      <c r="B45" s="62"/>
      <c r="C45" s="63"/>
      <c r="D45" s="67"/>
      <c r="E45" s="67"/>
      <c r="F45" s="67"/>
      <c r="G45" s="68"/>
      <c r="H45" s="69"/>
    </row>
    <row r="46" spans="2:8" ht="12.95" customHeight="1" x14ac:dyDescent="0.2">
      <c r="B46" s="60" t="s">
        <v>14</v>
      </c>
      <c r="C46" s="61"/>
      <c r="D46" s="71" t="s">
        <v>25</v>
      </c>
      <c r="E46" s="71"/>
      <c r="F46" s="72"/>
      <c r="G46" s="19" t="s">
        <v>15</v>
      </c>
      <c r="H46" s="69"/>
    </row>
    <row r="47" spans="2:8" ht="12.95" customHeight="1" x14ac:dyDescent="0.2">
      <c r="B47" s="62"/>
      <c r="C47" s="63"/>
      <c r="D47" s="73"/>
      <c r="E47" s="73"/>
      <c r="F47" s="74"/>
      <c r="G47" s="20" t="str">
        <f ca="1">MID(CELL("filename",A1),FIND("[",CELL("filename",A1))+1,FIND("]",(CELL("filename",A1)))-FIND("[",CELL("filename",A1))-34)</f>
        <v>26013</v>
      </c>
      <c r="H47" s="70"/>
    </row>
    <row r="48" spans="2:8" ht="12.95" customHeight="1" x14ac:dyDescent="0.2">
      <c r="B48" s="75" t="s">
        <v>16</v>
      </c>
      <c r="C48" s="61"/>
      <c r="D48" s="76" t="s">
        <v>56</v>
      </c>
      <c r="E48" s="77"/>
      <c r="F48" s="79" t="s">
        <v>17</v>
      </c>
      <c r="G48" s="80"/>
      <c r="H48" s="18" t="s">
        <v>18</v>
      </c>
    </row>
    <row r="49" spans="2:9" ht="12.95" customHeight="1" x14ac:dyDescent="0.2">
      <c r="B49" s="62"/>
      <c r="C49" s="63"/>
      <c r="D49" s="78"/>
      <c r="E49" s="78"/>
      <c r="F49" s="81" t="str">
        <f>B19</f>
        <v>SEZNAM VÝKRESŮ</v>
      </c>
      <c r="G49" s="82"/>
      <c r="H49" s="85" t="s">
        <v>3</v>
      </c>
    </row>
    <row r="50" spans="2:9" ht="12.95" customHeight="1" x14ac:dyDescent="0.2">
      <c r="B50" s="87"/>
      <c r="C50" s="88"/>
      <c r="D50" s="88"/>
      <c r="E50" s="88"/>
      <c r="F50" s="83"/>
      <c r="G50" s="84"/>
      <c r="H50" s="86"/>
    </row>
    <row r="51" spans="2:9" ht="12.95" customHeight="1" x14ac:dyDescent="0.2">
      <c r="B51" s="89"/>
      <c r="C51" s="51"/>
      <c r="D51" s="51"/>
      <c r="E51" s="52"/>
      <c r="F51" s="93" t="s">
        <v>19</v>
      </c>
      <c r="G51" s="94"/>
      <c r="H51" s="18" t="s">
        <v>20</v>
      </c>
    </row>
    <row r="52" spans="2:9" ht="12.95" customHeight="1" x14ac:dyDescent="0.2">
      <c r="B52" s="89"/>
      <c r="C52" s="51"/>
      <c r="D52" s="51"/>
      <c r="E52" s="52"/>
      <c r="F52" s="95" t="str">
        <f ca="1">MID(CELL("filename",A1),FIND("[",CELL("filename",A1))+1,FIND("]",(CELL("filename",A1)))-FIND("[",CELL("filename",A1))-23)</f>
        <v>26013-E4-006-EAB</v>
      </c>
      <c r="G52" s="96"/>
      <c r="H52" s="99" t="str">
        <f ca="1">RIGHT(MID(CELL("filename",A1),FIND("[",CELL("filename",A1))+1,FIND("]",(CELL("filename",A1)))-FIND("[",CELL("filename",A1))-21),1)</f>
        <v>1</v>
      </c>
      <c r="I52" s="21"/>
    </row>
    <row r="53" spans="2:9" ht="12.95" customHeight="1" thickBot="1" x14ac:dyDescent="0.25">
      <c r="B53" s="90"/>
      <c r="C53" s="91"/>
      <c r="D53" s="91"/>
      <c r="E53" s="92"/>
      <c r="F53" s="97"/>
      <c r="G53" s="98"/>
      <c r="H53" s="100"/>
      <c r="I53" s="21"/>
    </row>
    <row r="54" spans="2:9" ht="2.25" customHeight="1" x14ac:dyDescent="0.2"/>
  </sheetData>
  <mergeCells count="21">
    <mergeCell ref="B48:C49"/>
    <mergeCell ref="D48:E49"/>
    <mergeCell ref="F48:G48"/>
    <mergeCell ref="F49:G50"/>
    <mergeCell ref="H49:H50"/>
    <mergeCell ref="B50:E53"/>
    <mergeCell ref="F51:G51"/>
    <mergeCell ref="F52:G53"/>
    <mergeCell ref="H52:H53"/>
    <mergeCell ref="G43:H43"/>
    <mergeCell ref="B44:C45"/>
    <mergeCell ref="D44:G45"/>
    <mergeCell ref="H45:H47"/>
    <mergeCell ref="B46:C47"/>
    <mergeCell ref="D46:F47"/>
    <mergeCell ref="G42:H42"/>
    <mergeCell ref="B2:H2"/>
    <mergeCell ref="B8:H11"/>
    <mergeCell ref="B19:H19"/>
    <mergeCell ref="G40:H40"/>
    <mergeCell ref="G41:H41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2"/>
  <dimension ref="A1:K34"/>
  <sheetViews>
    <sheetView tabSelected="1" view="pageBreakPreview" zoomScaleNormal="100" zoomScaleSheetLayoutView="100" workbookViewId="0">
      <selection activeCell="T6" sqref="T6"/>
    </sheetView>
  </sheetViews>
  <sheetFormatPr defaultRowHeight="12.75" x14ac:dyDescent="0.2"/>
  <cols>
    <col min="2" max="2" width="19.7109375" bestFit="1" customWidth="1"/>
    <col min="3" max="3" width="54.85546875" customWidth="1"/>
    <col min="4" max="4" width="16.28515625" bestFit="1" customWidth="1"/>
    <col min="5" max="5" width="5.28515625" customWidth="1"/>
    <col min="6" max="6" width="3.42578125" hidden="1" customWidth="1"/>
    <col min="7" max="7" width="3" customWidth="1"/>
    <col min="8" max="8" width="3.42578125" customWidth="1"/>
    <col min="9" max="10" width="3.140625" customWidth="1"/>
    <col min="11" max="11" width="3" customWidth="1"/>
  </cols>
  <sheetData>
    <row r="1" spans="1:11" ht="15.75" x14ac:dyDescent="0.25">
      <c r="A1" s="1"/>
      <c r="B1" s="101" t="s">
        <v>28</v>
      </c>
      <c r="C1" s="101"/>
      <c r="D1" s="101"/>
      <c r="E1" s="101"/>
      <c r="F1" s="101"/>
      <c r="G1" s="101"/>
      <c r="H1" s="101"/>
      <c r="I1" s="101"/>
      <c r="J1" s="101"/>
    </row>
    <row r="2" spans="1:11" x14ac:dyDescent="0.2">
      <c r="A2" s="1"/>
      <c r="B2" s="1"/>
      <c r="C2" s="102"/>
      <c r="D2" s="103"/>
      <c r="E2" s="103"/>
      <c r="F2" s="103"/>
      <c r="G2" s="103"/>
      <c r="H2" s="103"/>
      <c r="I2" s="103"/>
      <c r="J2" s="104"/>
    </row>
    <row r="3" spans="1:11" ht="15.75" x14ac:dyDescent="0.2">
      <c r="A3" s="1"/>
      <c r="B3" s="2" t="s">
        <v>0</v>
      </c>
      <c r="C3" s="105" t="str">
        <f>'Titulní list'!D44</f>
        <v>Synthesia Ry43 Návrh kabeláží a kabelových tras, demontáže</v>
      </c>
      <c r="D3" s="105"/>
      <c r="E3" s="105"/>
      <c r="F3" s="106"/>
      <c r="G3" s="106"/>
      <c r="H3" s="106"/>
      <c r="I3" s="106"/>
      <c r="J3" s="106"/>
    </row>
    <row r="4" spans="1:11" ht="15.75" x14ac:dyDescent="0.2">
      <c r="A4" s="1"/>
      <c r="B4" s="2" t="s">
        <v>1</v>
      </c>
      <c r="C4" s="105" t="str">
        <f>'Titulní list'!D46</f>
        <v xml:space="preserve">ELEKTROTECHNICKÁ INSTALACE A ELEKTROZAŘÍZENÍ </v>
      </c>
      <c r="D4" s="105"/>
      <c r="E4" s="105"/>
      <c r="F4" s="106"/>
      <c r="G4" s="106"/>
      <c r="H4" s="106"/>
      <c r="I4" s="106"/>
      <c r="J4" s="106"/>
    </row>
    <row r="5" spans="1:11" ht="15.75" x14ac:dyDescent="0.2">
      <c r="A5" s="1"/>
      <c r="B5" s="2" t="s">
        <v>2</v>
      </c>
      <c r="C5" s="105" t="str">
        <f>'Titulní list'!H49</f>
        <v>DPS</v>
      </c>
      <c r="D5" s="105"/>
      <c r="E5" s="105"/>
      <c r="F5" s="106"/>
      <c r="G5" s="106"/>
      <c r="H5" s="106"/>
      <c r="I5" s="106"/>
      <c r="J5" s="106"/>
    </row>
    <row r="6" spans="1:11" ht="15.75" x14ac:dyDescent="0.2">
      <c r="A6" s="1"/>
      <c r="B6" s="2" t="s">
        <v>24</v>
      </c>
      <c r="C6" s="105" t="str">
        <f ca="1">'Titulní list'!F52</f>
        <v>26013-E4-006-EAB</v>
      </c>
      <c r="D6" s="105"/>
      <c r="E6" s="105"/>
      <c r="F6" s="106"/>
      <c r="G6" s="106"/>
      <c r="H6" s="106"/>
      <c r="I6" s="106"/>
      <c r="J6" s="106"/>
    </row>
    <row r="7" spans="1:11" ht="13.5" thickBot="1" x14ac:dyDescent="0.25">
      <c r="A7" s="1"/>
      <c r="B7" s="3"/>
      <c r="C7" s="119"/>
      <c r="D7" s="51"/>
      <c r="E7" s="51"/>
      <c r="F7" s="51"/>
      <c r="G7" s="51"/>
      <c r="H7" s="51"/>
      <c r="I7" s="51"/>
      <c r="J7" s="51"/>
    </row>
    <row r="8" spans="1:11" x14ac:dyDescent="0.2">
      <c r="A8" s="1"/>
      <c r="B8" s="114" t="s">
        <v>21</v>
      </c>
      <c r="C8" s="115"/>
      <c r="D8" s="115" t="s">
        <v>29</v>
      </c>
      <c r="E8" s="115" t="s">
        <v>22</v>
      </c>
      <c r="F8" s="115" t="s">
        <v>4</v>
      </c>
      <c r="G8" s="115"/>
      <c r="H8" s="115"/>
      <c r="I8" s="115"/>
      <c r="J8" s="115"/>
      <c r="K8" s="118"/>
    </row>
    <row r="9" spans="1:11" ht="13.5" thickBot="1" x14ac:dyDescent="0.25">
      <c r="A9" s="1"/>
      <c r="B9" s="116"/>
      <c r="C9" s="117"/>
      <c r="D9" s="117"/>
      <c r="E9" s="117"/>
      <c r="F9" s="4" t="s">
        <v>5</v>
      </c>
      <c r="G9" s="4">
        <v>0</v>
      </c>
      <c r="H9" s="4">
        <v>1</v>
      </c>
      <c r="I9" s="4">
        <v>2</v>
      </c>
      <c r="J9" s="4">
        <v>3</v>
      </c>
      <c r="K9" s="25">
        <v>4</v>
      </c>
    </row>
    <row r="10" spans="1:11" x14ac:dyDescent="0.2">
      <c r="A10" s="1"/>
      <c r="B10" s="107"/>
      <c r="C10" s="108"/>
      <c r="D10" s="26"/>
      <c r="E10" s="27"/>
      <c r="F10" s="27"/>
      <c r="G10" s="27"/>
      <c r="H10" s="27"/>
      <c r="I10" s="27"/>
      <c r="J10" s="27"/>
      <c r="K10" s="28"/>
    </row>
    <row r="11" spans="1:11" s="24" customFormat="1" x14ac:dyDescent="0.2">
      <c r="A11" s="22"/>
      <c r="B11" s="109" t="s">
        <v>31</v>
      </c>
      <c r="C11" s="110"/>
      <c r="D11" s="34" t="s">
        <v>33</v>
      </c>
      <c r="E11" s="23">
        <v>1</v>
      </c>
      <c r="F11" s="23"/>
      <c r="G11" s="23" t="s">
        <v>30</v>
      </c>
      <c r="H11" s="23" t="s">
        <v>30</v>
      </c>
      <c r="I11" s="23"/>
      <c r="J11" s="23"/>
      <c r="K11" s="30"/>
    </row>
    <row r="12" spans="1:11" x14ac:dyDescent="0.2">
      <c r="A12" s="1"/>
      <c r="B12" s="111" t="s">
        <v>32</v>
      </c>
      <c r="C12" s="112"/>
      <c r="D12" s="34" t="s">
        <v>33</v>
      </c>
      <c r="E12" s="23">
        <v>2</v>
      </c>
      <c r="F12" s="23"/>
      <c r="G12" s="23" t="s">
        <v>30</v>
      </c>
      <c r="H12" s="23" t="s">
        <v>30</v>
      </c>
      <c r="I12" s="23"/>
      <c r="J12" s="23"/>
      <c r="K12" s="30"/>
    </row>
    <row r="13" spans="1:11" x14ac:dyDescent="0.2">
      <c r="A13" s="1"/>
      <c r="B13" s="111"/>
      <c r="C13" s="113"/>
      <c r="D13" s="34"/>
      <c r="E13" s="23"/>
      <c r="F13" s="23"/>
      <c r="G13" s="23"/>
      <c r="H13" s="23"/>
      <c r="I13" s="23"/>
      <c r="J13" s="23"/>
      <c r="K13" s="30"/>
    </row>
    <row r="14" spans="1:11" x14ac:dyDescent="0.2">
      <c r="A14" s="1"/>
      <c r="B14" s="111" t="s">
        <v>36</v>
      </c>
      <c r="C14" s="112"/>
      <c r="D14" s="34" t="s">
        <v>55</v>
      </c>
      <c r="E14" s="23"/>
      <c r="F14" s="23"/>
      <c r="G14" s="23" t="s">
        <v>30</v>
      </c>
      <c r="H14" s="23" t="s">
        <v>30</v>
      </c>
      <c r="I14" s="23"/>
      <c r="J14" s="23"/>
      <c r="K14" s="30"/>
    </row>
    <row r="15" spans="1:11" x14ac:dyDescent="0.2">
      <c r="A15" s="1"/>
      <c r="B15" s="111" t="s">
        <v>35</v>
      </c>
      <c r="C15" s="113"/>
      <c r="D15" s="34" t="s">
        <v>34</v>
      </c>
      <c r="E15" s="23">
        <v>2</v>
      </c>
      <c r="F15" s="23"/>
      <c r="G15" s="23"/>
      <c r="H15" s="23"/>
      <c r="I15" s="23" t="s">
        <v>30</v>
      </c>
      <c r="J15" s="23"/>
      <c r="K15" s="30"/>
    </row>
    <row r="16" spans="1:11" x14ac:dyDescent="0.2">
      <c r="A16" s="1"/>
      <c r="B16" s="111" t="s">
        <v>37</v>
      </c>
      <c r="C16" s="112"/>
      <c r="D16" s="34" t="s">
        <v>34</v>
      </c>
      <c r="E16" s="23">
        <v>3</v>
      </c>
      <c r="F16" s="23"/>
      <c r="G16" s="23"/>
      <c r="H16" s="23"/>
      <c r="I16" s="23"/>
      <c r="J16" s="23"/>
      <c r="K16" s="30"/>
    </row>
    <row r="17" spans="1:11" x14ac:dyDescent="0.2">
      <c r="A17" s="1"/>
      <c r="B17" s="111" t="s">
        <v>38</v>
      </c>
      <c r="C17" s="112"/>
      <c r="D17" s="34" t="s">
        <v>34</v>
      </c>
      <c r="E17" s="23">
        <v>4</v>
      </c>
      <c r="F17" s="23"/>
      <c r="G17" s="23"/>
      <c r="H17" s="23"/>
      <c r="I17" s="23"/>
      <c r="J17" s="23"/>
      <c r="K17" s="30"/>
    </row>
    <row r="18" spans="1:11" ht="12.75" customHeight="1" x14ac:dyDescent="0.2">
      <c r="A18" s="1"/>
      <c r="B18" s="111" t="s">
        <v>39</v>
      </c>
      <c r="C18" s="112"/>
      <c r="D18" s="34" t="s">
        <v>34</v>
      </c>
      <c r="E18" s="23">
        <v>5</v>
      </c>
      <c r="F18" s="23"/>
      <c r="G18" s="23"/>
      <c r="H18" s="23"/>
      <c r="I18" s="23"/>
      <c r="J18" s="23"/>
      <c r="K18" s="30"/>
    </row>
    <row r="19" spans="1:11" ht="12.75" customHeight="1" x14ac:dyDescent="0.2">
      <c r="A19" s="1"/>
      <c r="B19" s="111" t="s">
        <v>40</v>
      </c>
      <c r="C19" s="113"/>
      <c r="D19" s="34" t="s">
        <v>34</v>
      </c>
      <c r="E19" s="23">
        <v>6</v>
      </c>
      <c r="F19" s="23"/>
      <c r="G19" s="23"/>
      <c r="H19" s="23"/>
      <c r="I19" s="23"/>
      <c r="J19" s="23"/>
      <c r="K19" s="30"/>
    </row>
    <row r="20" spans="1:11" ht="12.75" customHeight="1" x14ac:dyDescent="0.2">
      <c r="A20" s="1"/>
      <c r="B20" s="111" t="s">
        <v>41</v>
      </c>
      <c r="C20" s="112"/>
      <c r="D20" s="34" t="s">
        <v>34</v>
      </c>
      <c r="E20" s="23">
        <v>7</v>
      </c>
      <c r="F20" s="23"/>
      <c r="G20" s="23"/>
      <c r="H20" s="23"/>
      <c r="I20" s="23"/>
      <c r="J20" s="23"/>
      <c r="K20" s="30"/>
    </row>
    <row r="21" spans="1:11" ht="12.75" customHeight="1" x14ac:dyDescent="0.2">
      <c r="A21" s="1"/>
      <c r="B21" s="111" t="s">
        <v>42</v>
      </c>
      <c r="C21" s="112"/>
      <c r="D21" s="34" t="s">
        <v>34</v>
      </c>
      <c r="E21" s="23">
        <v>8</v>
      </c>
      <c r="F21" s="23"/>
      <c r="G21" s="23"/>
      <c r="H21" s="23"/>
      <c r="I21" s="23"/>
      <c r="J21" s="23"/>
      <c r="K21" s="30"/>
    </row>
    <row r="22" spans="1:11" x14ac:dyDescent="0.2">
      <c r="A22" s="1"/>
      <c r="B22" s="111" t="s">
        <v>43</v>
      </c>
      <c r="C22" s="113"/>
      <c r="D22" s="34" t="s">
        <v>34</v>
      </c>
      <c r="E22" s="23">
        <v>9</v>
      </c>
      <c r="F22" s="23"/>
      <c r="G22" s="23"/>
      <c r="H22" s="23"/>
      <c r="I22" s="23"/>
      <c r="J22" s="23"/>
      <c r="K22" s="30"/>
    </row>
    <row r="23" spans="1:11" x14ac:dyDescent="0.2">
      <c r="A23" s="1"/>
      <c r="B23" s="111" t="s">
        <v>44</v>
      </c>
      <c r="C23" s="112"/>
      <c r="D23" s="34" t="s">
        <v>34</v>
      </c>
      <c r="E23" s="23">
        <v>10</v>
      </c>
      <c r="F23" s="23"/>
      <c r="G23" s="23"/>
      <c r="H23" s="23"/>
      <c r="I23" s="23"/>
      <c r="J23" s="23"/>
      <c r="K23" s="30"/>
    </row>
    <row r="24" spans="1:11" x14ac:dyDescent="0.2">
      <c r="A24" s="1"/>
      <c r="B24" s="111" t="s">
        <v>45</v>
      </c>
      <c r="C24" s="112"/>
      <c r="D24" s="34" t="s">
        <v>34</v>
      </c>
      <c r="E24" s="23">
        <v>11</v>
      </c>
      <c r="F24" s="23"/>
      <c r="G24" s="23"/>
      <c r="H24" s="23"/>
      <c r="I24" s="23"/>
      <c r="J24" s="23"/>
      <c r="K24" s="30"/>
    </row>
    <row r="25" spans="1:11" x14ac:dyDescent="0.2">
      <c r="A25" s="1"/>
      <c r="B25" s="111" t="s">
        <v>46</v>
      </c>
      <c r="C25" s="112"/>
      <c r="D25" s="34" t="s">
        <v>34</v>
      </c>
      <c r="E25" s="23">
        <v>12</v>
      </c>
      <c r="F25" s="23"/>
      <c r="G25" s="23"/>
      <c r="H25" s="23"/>
      <c r="I25" s="23"/>
      <c r="J25" s="23"/>
      <c r="K25" s="30"/>
    </row>
    <row r="26" spans="1:11" x14ac:dyDescent="0.2">
      <c r="A26" s="1"/>
      <c r="B26" s="111" t="s">
        <v>50</v>
      </c>
      <c r="C26" s="113"/>
      <c r="D26" s="34" t="s">
        <v>34</v>
      </c>
      <c r="E26" s="23">
        <v>13</v>
      </c>
      <c r="F26" s="23"/>
      <c r="G26" s="23"/>
      <c r="H26" s="23"/>
      <c r="I26" s="23"/>
      <c r="J26" s="23"/>
      <c r="K26" s="30"/>
    </row>
    <row r="27" spans="1:11" x14ac:dyDescent="0.2">
      <c r="A27" s="1"/>
      <c r="B27" s="111" t="s">
        <v>47</v>
      </c>
      <c r="C27" s="113"/>
      <c r="D27" s="34" t="s">
        <v>34</v>
      </c>
      <c r="E27" s="23">
        <v>14</v>
      </c>
      <c r="F27" s="23"/>
      <c r="G27" s="23"/>
      <c r="H27" s="23"/>
      <c r="I27" s="23"/>
      <c r="J27" s="23"/>
      <c r="K27" s="30"/>
    </row>
    <row r="28" spans="1:11" x14ac:dyDescent="0.2">
      <c r="A28" s="1"/>
      <c r="B28" s="111" t="s">
        <v>48</v>
      </c>
      <c r="C28" s="113"/>
      <c r="D28" s="34" t="s">
        <v>34</v>
      </c>
      <c r="E28" s="23">
        <v>15</v>
      </c>
      <c r="F28" s="23"/>
      <c r="G28" s="23"/>
      <c r="H28" s="23"/>
      <c r="I28" s="23"/>
      <c r="J28" s="23"/>
      <c r="K28" s="30"/>
    </row>
    <row r="29" spans="1:11" x14ac:dyDescent="0.2">
      <c r="A29" s="1"/>
      <c r="B29" s="111" t="s">
        <v>49</v>
      </c>
      <c r="C29" s="113"/>
      <c r="D29" s="34" t="s">
        <v>34</v>
      </c>
      <c r="E29" s="23">
        <v>16</v>
      </c>
      <c r="F29" s="23"/>
      <c r="G29" s="23"/>
      <c r="H29" s="23"/>
      <c r="I29" s="23"/>
      <c r="J29" s="23"/>
      <c r="K29" s="30"/>
    </row>
    <row r="30" spans="1:11" x14ac:dyDescent="0.2">
      <c r="A30" s="1"/>
      <c r="B30" s="111" t="s">
        <v>51</v>
      </c>
      <c r="C30" s="113"/>
      <c r="D30" s="34" t="s">
        <v>34</v>
      </c>
      <c r="E30" s="23">
        <v>18</v>
      </c>
      <c r="F30" s="23"/>
      <c r="G30" s="23"/>
      <c r="H30" s="23"/>
      <c r="I30" s="23"/>
      <c r="J30" s="23"/>
      <c r="K30" s="30"/>
    </row>
    <row r="31" spans="1:11" x14ac:dyDescent="0.2">
      <c r="A31" s="1"/>
      <c r="B31" s="111" t="s">
        <v>53</v>
      </c>
      <c r="C31" s="113"/>
      <c r="D31" s="34" t="s">
        <v>54</v>
      </c>
      <c r="E31" s="23">
        <v>1</v>
      </c>
      <c r="F31" s="23"/>
      <c r="G31" s="23" t="s">
        <v>30</v>
      </c>
      <c r="H31" s="23"/>
      <c r="I31" s="23"/>
      <c r="J31" s="23"/>
      <c r="K31" s="30"/>
    </row>
    <row r="32" spans="1:11" x14ac:dyDescent="0.2">
      <c r="A32" s="1"/>
      <c r="B32" s="111" t="s">
        <v>52</v>
      </c>
      <c r="C32" s="113"/>
      <c r="D32" s="34" t="s">
        <v>54</v>
      </c>
      <c r="E32" s="23">
        <v>2</v>
      </c>
      <c r="F32" s="23"/>
      <c r="G32" s="23" t="s">
        <v>30</v>
      </c>
      <c r="H32" s="23"/>
      <c r="I32" s="23"/>
      <c r="J32" s="23"/>
      <c r="K32" s="30"/>
    </row>
    <row r="33" spans="2:11" x14ac:dyDescent="0.2">
      <c r="B33" s="111"/>
      <c r="C33" s="113"/>
      <c r="D33" s="29"/>
      <c r="E33" s="23"/>
      <c r="F33" s="23"/>
      <c r="G33" s="23"/>
      <c r="H33" s="23"/>
      <c r="I33" s="23"/>
      <c r="J33" s="23"/>
      <c r="K33" s="30"/>
    </row>
    <row r="34" spans="2:11" ht="13.5" thickBot="1" x14ac:dyDescent="0.25">
      <c r="B34" s="120"/>
      <c r="C34" s="121"/>
      <c r="D34" s="31"/>
      <c r="E34" s="32"/>
      <c r="F34" s="32"/>
      <c r="G34" s="32"/>
      <c r="H34" s="32"/>
      <c r="I34" s="32"/>
      <c r="J34" s="32"/>
      <c r="K34" s="33"/>
    </row>
  </sheetData>
  <mergeCells count="36">
    <mergeCell ref="B34:C34"/>
    <mergeCell ref="B30:C30"/>
    <mergeCell ref="B32:C32"/>
    <mergeCell ref="B33:C33"/>
    <mergeCell ref="B31:C31"/>
    <mergeCell ref="B24:C24"/>
    <mergeCell ref="B25:C25"/>
    <mergeCell ref="B27:C27"/>
    <mergeCell ref="B28:C28"/>
    <mergeCell ref="B29:C29"/>
    <mergeCell ref="B26:C26"/>
    <mergeCell ref="B19:C19"/>
    <mergeCell ref="B20:C20"/>
    <mergeCell ref="B21:C21"/>
    <mergeCell ref="B22:C22"/>
    <mergeCell ref="B23:C23"/>
    <mergeCell ref="B14:C14"/>
    <mergeCell ref="B15:C15"/>
    <mergeCell ref="B16:C16"/>
    <mergeCell ref="B17:C17"/>
    <mergeCell ref="B18:C18"/>
    <mergeCell ref="C6:J6"/>
    <mergeCell ref="B10:C10"/>
    <mergeCell ref="B11:C11"/>
    <mergeCell ref="B12:C12"/>
    <mergeCell ref="B13:C13"/>
    <mergeCell ref="B8:C9"/>
    <mergeCell ref="D8:D9"/>
    <mergeCell ref="E8:E9"/>
    <mergeCell ref="F8:K8"/>
    <mergeCell ref="C7:J7"/>
    <mergeCell ref="B1:J1"/>
    <mergeCell ref="C2:J2"/>
    <mergeCell ref="C3:J3"/>
    <mergeCell ref="C4:J4"/>
    <mergeCell ref="C5:J5"/>
  </mergeCells>
  <phoneticPr fontId="19" type="noConversion"/>
  <pageMargins left="0.70866141732283472" right="0.70866141732283472" top="0.78740157480314965" bottom="0.78740157480314965" header="0.31496062992125984" footer="0.31496062992125984"/>
  <pageSetup paperSize="9" scale="64" fitToHeight="5" orientation="landscape" r:id="rId1"/>
  <headerFooter>
    <oddFooter>&amp;C&amp;A&amp;R&amp;P/&amp;N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Titulní list</vt:lpstr>
      <vt:lpstr>Seznam výkresů</vt:lpstr>
      <vt:lpstr>'Seznam výkresů'!Oblast_tisku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LH</dc:creator>
  <cp:lastModifiedBy>Vojtěch Káňa</cp:lastModifiedBy>
  <cp:lastPrinted>2024-03-13T15:18:14Z</cp:lastPrinted>
  <dcterms:created xsi:type="dcterms:W3CDTF">2006-08-09T19:04:56Z</dcterms:created>
  <dcterms:modified xsi:type="dcterms:W3CDTF">2026-05-18T06:05:42Z</dcterms:modified>
</cp:coreProperties>
</file>